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peters1\appdata\local\bentley\projectwise\workingdir\ohiodot-pw.bentley.com_ohiodot-pw-02\benjamin.peters@dot.ohio.gov\d1347565\"/>
    </mc:Choice>
  </mc:AlternateContent>
  <xr:revisionPtr revIDLastSave="0" documentId="13_ncr:1_{4C8D649A-E8F5-48DC-A317-C408FB6F6CD5}" xr6:coauthVersionLast="47" xr6:coauthVersionMax="47" xr10:uidLastSave="{00000000-0000-0000-0000-000000000000}"/>
  <bookViews>
    <workbookView xWindow="-28920" yWindow="-1290" windowWidth="29040" windowHeight="15720" xr2:uid="{60A18B21-4FA8-4BD9-9CF5-4455364679C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1" l="1"/>
  <c r="E12" i="1"/>
  <c r="D12" i="1"/>
  <c r="D10" i="1"/>
  <c r="D9" i="1"/>
  <c r="C12" i="1"/>
  <c r="C11" i="1"/>
  <c r="C10" i="1"/>
  <c r="B11" i="1"/>
  <c r="B10" i="1"/>
  <c r="B12" i="1"/>
  <c r="H16" i="1"/>
  <c r="A31" i="1"/>
  <c r="C32" i="1" s="1"/>
  <c r="D32" i="1" s="1"/>
  <c r="E32" i="1" s="1"/>
  <c r="B4" i="1"/>
  <c r="C9" i="1" s="1"/>
  <c r="D5" i="1"/>
  <c r="B23" i="1" s="1"/>
  <c r="B5" i="1"/>
  <c r="B17" i="1" s="1"/>
  <c r="C5" i="1"/>
  <c r="B20" i="1" s="1"/>
  <c r="E5" i="1"/>
  <c r="B26" i="1" s="1"/>
  <c r="E4" i="1"/>
  <c r="B25" i="1" s="1"/>
  <c r="D4" i="1"/>
  <c r="B22" i="1" s="1"/>
  <c r="C4" i="1"/>
  <c r="B19" i="1" s="1"/>
  <c r="C19" i="1" s="1"/>
  <c r="E19" i="1" s="1"/>
  <c r="B9" i="1" l="1"/>
  <c r="E11" i="1"/>
  <c r="E10" i="1"/>
  <c r="D11" i="1"/>
  <c r="E9" i="1"/>
  <c r="B16" i="1"/>
  <c r="C22" i="1"/>
  <c r="E22" i="1" s="1"/>
  <c r="C25" i="1"/>
  <c r="E25" i="1" s="1"/>
  <c r="E16" i="1"/>
  <c r="F18" i="1"/>
  <c r="F19" i="1"/>
  <c r="C29" i="1"/>
  <c r="D29" i="1" s="1"/>
  <c r="E29" i="1" s="1"/>
  <c r="F16" i="1" l="1"/>
  <c r="H15" i="1" s="1"/>
  <c r="H19" i="1" s="1"/>
  <c r="F22" i="1"/>
</calcChain>
</file>

<file path=xl/sharedStrings.xml><?xml version="1.0" encoding="utf-8"?>
<sst xmlns="http://schemas.openxmlformats.org/spreadsheetml/2006/main" count="56" uniqueCount="33">
  <si>
    <t>A</t>
  </si>
  <si>
    <t>B</t>
  </si>
  <si>
    <t>C</t>
  </si>
  <si>
    <t>D</t>
  </si>
  <si>
    <t>DIMENSIONS ALONG ℄ BEARINGS</t>
  </si>
  <si>
    <t>ABUT. NO. 1</t>
  </si>
  <si>
    <t>ABUT. NO. 2</t>
  </si>
  <si>
    <t>UNIT WEIGHT</t>
  </si>
  <si>
    <t>SQ IN</t>
  </si>
  <si>
    <t>CROSS-SEC. AREA</t>
  </si>
  <si>
    <t>PCF</t>
  </si>
  <si>
    <t>TOTAL WEIGHT OF  STEEL</t>
  </si>
  <si>
    <t>VOLUME (CF)</t>
  </si>
  <si>
    <t>SQ FT</t>
  </si>
  <si>
    <t>TOTAL VOLUME (CF)</t>
  </si>
  <si>
    <t>LBS</t>
  </si>
  <si>
    <t>DIMENSIONS (FT)</t>
  </si>
  <si>
    <t>PAINTING QUANTITIES</t>
  </si>
  <si>
    <t>TOTAL</t>
  </si>
  <si>
    <t>PLATE DIMENSIONS (FT)</t>
  </si>
  <si>
    <t>L</t>
  </si>
  <si>
    <t>W</t>
  </si>
  <si>
    <t>T</t>
  </si>
  <si>
    <t>SA (SQ FT)</t>
  </si>
  <si>
    <t>TOTAL PER CROSSFRAME</t>
  </si>
  <si>
    <t>TOTAL (SF)</t>
  </si>
  <si>
    <t>3 PLATES PER CROSSFRAME</t>
  </si>
  <si>
    <t>TOTAL (CF)</t>
  </si>
  <si>
    <t>DIAGONAL CROSSFRAMES (FT)</t>
  </si>
  <si>
    <t>ABUT. 1</t>
  </si>
  <si>
    <t>ABUT. 2</t>
  </si>
  <si>
    <t>TOTALS</t>
  </si>
  <si>
    <t>CROSSFRAME LENGTHS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</si>
</sst>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 vertical="center"/>
    </xf>
    <xf numFmtId="1" fontId="0" fillId="0" borderId="2" xfId="0" applyNumberFormat="1" applyBorder="1" applyAlignment="1">
      <alignment horizontal="center"/>
    </xf>
    <xf numFmtId="2" fontId="0" fillId="0" borderId="0" xfId="0" applyNumberFormat="1"/>
    <xf numFmtId="2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6" xfId="0" applyBorder="1"/>
    <xf numFmtId="2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590550</xdr:colOff>
      <xdr:row>20</xdr:row>
      <xdr:rowOff>180975</xdr:rowOff>
    </xdr:from>
    <xdr:to>
      <xdr:col>13</xdr:col>
      <xdr:colOff>572219</xdr:colOff>
      <xdr:row>35</xdr:row>
      <xdr:rowOff>76587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576E88F-90D1-5E7D-2DB7-DEC6DF5358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53300" y="3838575"/>
          <a:ext cx="5153744" cy="27721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9CE89-5070-4217-86F2-4F241C210906}">
  <dimension ref="A2:L33"/>
  <sheetViews>
    <sheetView tabSelected="1" workbookViewId="0">
      <selection activeCell="D24" sqref="D24"/>
    </sheetView>
  </sheetViews>
  <sheetFormatPr defaultRowHeight="15" x14ac:dyDescent="0.25"/>
  <cols>
    <col min="1" max="1" width="24.7109375" bestFit="1" customWidth="1"/>
    <col min="2" max="2" width="21.140625" bestFit="1" customWidth="1"/>
    <col min="3" max="3" width="12" bestFit="1" customWidth="1"/>
    <col min="4" max="4" width="22.5703125" bestFit="1" customWidth="1"/>
    <col min="5" max="5" width="12.28515625" bestFit="1" customWidth="1"/>
    <col min="6" max="6" width="20.7109375" bestFit="1" customWidth="1"/>
    <col min="8" max="8" width="22.7109375" bestFit="1" customWidth="1"/>
  </cols>
  <sheetData>
    <row r="2" spans="1:12" x14ac:dyDescent="0.25">
      <c r="A2" s="15" t="s">
        <v>4</v>
      </c>
      <c r="B2" s="15"/>
      <c r="C2" s="15"/>
      <c r="D2" s="15"/>
      <c r="E2" s="15"/>
      <c r="H2" s="2" t="s">
        <v>9</v>
      </c>
      <c r="I2" s="2">
        <v>4.2</v>
      </c>
      <c r="J2" s="2" t="s">
        <v>8</v>
      </c>
      <c r="K2" s="2">
        <v>1.7000000000000001E-2</v>
      </c>
      <c r="L2" s="2" t="s">
        <v>13</v>
      </c>
    </row>
    <row r="3" spans="1:12" x14ac:dyDescent="0.25">
      <c r="A3" s="1" t="s">
        <v>16</v>
      </c>
      <c r="B3" s="1" t="s">
        <v>0</v>
      </c>
      <c r="C3" s="1" t="s">
        <v>1</v>
      </c>
      <c r="D3" s="1" t="s">
        <v>2</v>
      </c>
      <c r="E3" s="1" t="s">
        <v>3</v>
      </c>
      <c r="H3" s="2" t="s">
        <v>7</v>
      </c>
      <c r="I3" s="2">
        <v>490</v>
      </c>
      <c r="J3" s="2" t="s">
        <v>10</v>
      </c>
      <c r="K3" s="2"/>
      <c r="L3" s="2"/>
    </row>
    <row r="4" spans="1:12" x14ac:dyDescent="0.25">
      <c r="A4" s="1" t="s">
        <v>5</v>
      </c>
      <c r="B4" s="3">
        <f>8+(9.75/12)</f>
        <v>8.8125</v>
      </c>
      <c r="C4" s="3">
        <f>8+(((9+(15/16))/12))</f>
        <v>8.828125</v>
      </c>
      <c r="D4" s="3">
        <f>8+(((10+(1/8))/12))</f>
        <v>8.84375</v>
      </c>
      <c r="E4" s="3">
        <f>8+(((10+(5/16))/12))</f>
        <v>8.859375</v>
      </c>
      <c r="F4" s="7"/>
      <c r="H4" s="2"/>
      <c r="I4" s="2"/>
      <c r="J4" s="2"/>
      <c r="K4" s="2"/>
      <c r="L4" s="2"/>
    </row>
    <row r="5" spans="1:12" x14ac:dyDescent="0.25">
      <c r="A5" s="1" t="s">
        <v>6</v>
      </c>
      <c r="B5" s="3">
        <f>9+(4.5/12)</f>
        <v>9.375</v>
      </c>
      <c r="C5" s="3">
        <f>9+(((4+(7/8))/12))</f>
        <v>9.40625</v>
      </c>
      <c r="D5" s="3">
        <f>9+(((5+(1/4))/12))</f>
        <v>9.4375</v>
      </c>
      <c r="E5" s="3">
        <f>9+(((5+(9/16))/12))</f>
        <v>9.4635416666666661</v>
      </c>
      <c r="H5" s="2"/>
      <c r="I5" s="2"/>
      <c r="J5" s="2"/>
      <c r="K5" s="2"/>
      <c r="L5" s="2"/>
    </row>
    <row r="6" spans="1:12" x14ac:dyDescent="0.25">
      <c r="A6" s="16"/>
      <c r="B6" s="17"/>
      <c r="C6" s="17"/>
      <c r="D6" s="17"/>
      <c r="E6" s="17"/>
      <c r="H6" s="2"/>
      <c r="I6" s="2"/>
      <c r="J6" s="2"/>
      <c r="K6" s="2"/>
      <c r="L6" s="2"/>
    </row>
    <row r="7" spans="1:12" x14ac:dyDescent="0.25">
      <c r="A7" s="18" t="s">
        <v>28</v>
      </c>
      <c r="B7" s="18"/>
      <c r="C7" s="18"/>
      <c r="D7" s="18"/>
      <c r="E7" s="18"/>
      <c r="H7" s="2"/>
      <c r="I7" s="2"/>
      <c r="J7" s="2"/>
      <c r="K7" s="2"/>
      <c r="L7" s="2"/>
    </row>
    <row r="8" spans="1:12" x14ac:dyDescent="0.25">
      <c r="A8" s="16"/>
      <c r="B8" s="16" t="s">
        <v>29</v>
      </c>
      <c r="C8" s="16" t="s">
        <v>29</v>
      </c>
      <c r="D8" s="16" t="s">
        <v>30</v>
      </c>
      <c r="E8" s="16" t="s">
        <v>30</v>
      </c>
      <c r="H8" s="2"/>
      <c r="I8" s="2"/>
      <c r="J8" s="2"/>
      <c r="K8" s="2"/>
      <c r="L8" s="2"/>
    </row>
    <row r="9" spans="1:12" x14ac:dyDescent="0.25">
      <c r="A9" s="16" t="s">
        <v>0</v>
      </c>
      <c r="B9" s="17">
        <f>(B4*0.301)</f>
        <v>2.6525624999999997</v>
      </c>
      <c r="C9" s="17">
        <f>B4*0.365</f>
        <v>3.2165624999999998</v>
      </c>
      <c r="D9" s="17">
        <f>(B5*0.301)</f>
        <v>2.8218749999999999</v>
      </c>
      <c r="E9" s="17">
        <f>B5*0.365</f>
        <v>3.421875</v>
      </c>
      <c r="H9" s="2"/>
      <c r="I9" s="2"/>
      <c r="J9" s="2"/>
      <c r="K9" s="2"/>
      <c r="L9" s="2"/>
    </row>
    <row r="10" spans="1:12" x14ac:dyDescent="0.25">
      <c r="A10" s="16" t="s">
        <v>1</v>
      </c>
      <c r="B10" s="17">
        <f>(C4*0.301)</f>
        <v>2.657265625</v>
      </c>
      <c r="C10" s="17">
        <f>(C4*0.365)</f>
        <v>3.2222656249999999</v>
      </c>
      <c r="D10" s="17">
        <f>(C5*0.301)</f>
        <v>2.83128125</v>
      </c>
      <c r="E10" s="17">
        <f>(C5*0.365)</f>
        <v>3.4332812499999998</v>
      </c>
      <c r="H10" s="2"/>
      <c r="I10" s="2"/>
      <c r="J10" s="2"/>
      <c r="K10" s="2"/>
      <c r="L10" s="2"/>
    </row>
    <row r="11" spans="1:12" x14ac:dyDescent="0.25">
      <c r="A11" s="16" t="s">
        <v>2</v>
      </c>
      <c r="B11" s="17">
        <f>(D4*0.301)</f>
        <v>2.6619687499999998</v>
      </c>
      <c r="C11" s="17">
        <f>(D4*0.365)</f>
        <v>3.2279687500000001</v>
      </c>
      <c r="D11" s="17">
        <f>(D5*0.301)</f>
        <v>2.8406875</v>
      </c>
      <c r="E11" s="17">
        <f>(D5*0.365)</f>
        <v>3.4446875000000001</v>
      </c>
      <c r="H11" s="2"/>
      <c r="I11" s="2"/>
      <c r="J11" s="2"/>
      <c r="K11" s="2"/>
      <c r="L11" s="2"/>
    </row>
    <row r="12" spans="1:12" x14ac:dyDescent="0.25">
      <c r="A12" s="16" t="s">
        <v>3</v>
      </c>
      <c r="B12" s="17">
        <f>(E4*0.301)</f>
        <v>2.666671875</v>
      </c>
      <c r="C12" s="17">
        <f>(E4*0.365)</f>
        <v>3.2336718749999998</v>
      </c>
      <c r="D12" s="17">
        <f>(E5*0.301)</f>
        <v>2.8485260416666662</v>
      </c>
      <c r="E12" s="17">
        <f>(E5*0.365)</f>
        <v>3.4541927083333333</v>
      </c>
      <c r="H12" s="2"/>
      <c r="I12" s="2"/>
      <c r="J12" s="2"/>
      <c r="K12" s="2"/>
      <c r="L12" s="2"/>
    </row>
    <row r="13" spans="1:12" x14ac:dyDescent="0.25">
      <c r="A13" s="16"/>
      <c r="B13" s="17"/>
      <c r="C13" s="17"/>
      <c r="D13" s="17"/>
      <c r="E13" s="17"/>
      <c r="H13" s="2"/>
      <c r="I13" s="2"/>
      <c r="J13" s="2"/>
      <c r="K13" s="2"/>
      <c r="L13" s="2"/>
    </row>
    <row r="14" spans="1:12" ht="15.75" thickBot="1" x14ac:dyDescent="0.3">
      <c r="A14" s="19"/>
      <c r="H14" s="2" t="s">
        <v>11</v>
      </c>
      <c r="I14" s="2"/>
      <c r="J14" s="2"/>
      <c r="K14" s="2"/>
      <c r="L14" s="2"/>
    </row>
    <row r="15" spans="1:12" x14ac:dyDescent="0.25">
      <c r="A15" s="1" t="s">
        <v>0</v>
      </c>
      <c r="B15" t="s">
        <v>32</v>
      </c>
      <c r="C15" s="2" t="s">
        <v>31</v>
      </c>
      <c r="E15" s="2" t="s">
        <v>12</v>
      </c>
      <c r="F15" s="2" t="s">
        <v>14</v>
      </c>
      <c r="H15" s="14">
        <f>F16*I3</f>
        <v>1418.5717539583334</v>
      </c>
      <c r="I15" s="2" t="s">
        <v>15</v>
      </c>
      <c r="J15" s="2"/>
      <c r="K15" s="2"/>
      <c r="L15" s="2"/>
    </row>
    <row r="16" spans="1:12" ht="15.75" thickBot="1" x14ac:dyDescent="0.3">
      <c r="A16" s="2" t="s">
        <v>29</v>
      </c>
      <c r="B16" s="4">
        <f>B4+(2*(B4*0.301))+(2*(B4*0.365))</f>
        <v>20.550750000000001</v>
      </c>
      <c r="C16" s="4">
        <f>SUM(B16:B17)</f>
        <v>42.413250000000005</v>
      </c>
      <c r="E16" s="4">
        <f>C16*$K$2</f>
        <v>0.72102525000000017</v>
      </c>
      <c r="F16" s="5">
        <f>SUM(E16:E25)</f>
        <v>2.8950443958333336</v>
      </c>
      <c r="H16" s="9">
        <f>0.69*I3</f>
        <v>338.09999999999997</v>
      </c>
      <c r="I16" s="2" t="s">
        <v>15</v>
      </c>
    </row>
    <row r="17" spans="1:9" x14ac:dyDescent="0.25">
      <c r="A17" s="2" t="s">
        <v>30</v>
      </c>
      <c r="B17" s="4">
        <f>B5+(2*(B5*0.301))+(2*(B5*0.365))</f>
        <v>21.862500000000001</v>
      </c>
      <c r="C17" s="4"/>
      <c r="E17" s="4"/>
      <c r="F17" s="10" t="s">
        <v>17</v>
      </c>
      <c r="H17" s="2"/>
      <c r="I17" s="2"/>
    </row>
    <row r="18" spans="1:9" ht="15.75" thickBot="1" x14ac:dyDescent="0.3">
      <c r="A18" s="1" t="s">
        <v>1</v>
      </c>
      <c r="B18" s="4"/>
      <c r="C18" s="4"/>
      <c r="E18" s="4"/>
      <c r="F18" s="8">
        <f>1.3*(SUM(B16,B19,B22,B25))</f>
        <v>107.14811250000001</v>
      </c>
      <c r="H18" s="2" t="s">
        <v>18</v>
      </c>
      <c r="I18" s="2"/>
    </row>
    <row r="19" spans="1:9" ht="15.75" thickBot="1" x14ac:dyDescent="0.3">
      <c r="A19" s="2" t="s">
        <v>29</v>
      </c>
      <c r="B19" s="4">
        <f>C4+(2*(C4*0.301))+(2*(C4*0.365))</f>
        <v>20.587187499999999</v>
      </c>
      <c r="C19" s="4">
        <f>SUM(B19:B20)</f>
        <v>42.522562499999999</v>
      </c>
      <c r="E19" s="4">
        <f t="shared" ref="E19:E25" si="0">C19*$K$2</f>
        <v>0.72288356250000008</v>
      </c>
      <c r="F19" s="13">
        <f>1.3*(SUM(B17,B20,B23,B26))</f>
        <v>114.23763541666668</v>
      </c>
      <c r="G19" s="12"/>
      <c r="H19" s="6">
        <f>SUM(H15:H16)</f>
        <v>1756.6717539583333</v>
      </c>
      <c r="I19" s="2" t="s">
        <v>15</v>
      </c>
    </row>
    <row r="20" spans="1:9" x14ac:dyDescent="0.25">
      <c r="A20" s="2" t="s">
        <v>30</v>
      </c>
      <c r="B20" s="4">
        <f>C5+(2*(C5*0.301))+(2*(C5*0.365))</f>
        <v>21.935375000000001</v>
      </c>
      <c r="C20" s="4"/>
      <c r="E20" s="4"/>
      <c r="F20" s="11">
        <v>3.32</v>
      </c>
      <c r="G20" s="12"/>
    </row>
    <row r="21" spans="1:9" ht="15.75" thickBot="1" x14ac:dyDescent="0.3">
      <c r="A21" s="1" t="s">
        <v>2</v>
      </c>
      <c r="B21" s="4"/>
      <c r="C21" s="4"/>
      <c r="E21" s="4"/>
      <c r="F21" s="9" t="s">
        <v>18</v>
      </c>
    </row>
    <row r="22" spans="1:9" ht="15.75" thickBot="1" x14ac:dyDescent="0.3">
      <c r="A22" s="2" t="s">
        <v>29</v>
      </c>
      <c r="B22" s="4">
        <f>D4+(2*(D4*0.301))+(2*(D4*0.365))</f>
        <v>20.623625000000001</v>
      </c>
      <c r="C22" s="4">
        <f>SUM(B22:B23)</f>
        <v>42.631875000000001</v>
      </c>
      <c r="E22" s="4">
        <f t="shared" si="0"/>
        <v>0.72474187500000009</v>
      </c>
      <c r="F22" s="6">
        <f>SUM(F18:F20)</f>
        <v>224.70574791666667</v>
      </c>
    </row>
    <row r="23" spans="1:9" x14ac:dyDescent="0.25">
      <c r="A23" s="2" t="s">
        <v>30</v>
      </c>
      <c r="B23" s="4">
        <f>D5+(2*(D5*0.301))+(2*(D5*0.365))</f>
        <v>22.00825</v>
      </c>
      <c r="C23" s="4"/>
      <c r="E23" s="4"/>
      <c r="F23" s="2"/>
    </row>
    <row r="24" spans="1:9" x14ac:dyDescent="0.25">
      <c r="A24" s="1" t="s">
        <v>3</v>
      </c>
      <c r="B24" s="4"/>
      <c r="C24" s="4"/>
      <c r="E24" s="4"/>
      <c r="F24" s="2"/>
    </row>
    <row r="25" spans="1:9" x14ac:dyDescent="0.25">
      <c r="A25" s="2" t="s">
        <v>29</v>
      </c>
      <c r="B25" s="4">
        <f>E4+(2*(E4*0.301))+(2*(E4*0.365))</f>
        <v>20.660062500000002</v>
      </c>
      <c r="C25" s="4">
        <f>SUM(B25:B26)</f>
        <v>42.729041666666667</v>
      </c>
      <c r="E25" s="4">
        <f t="shared" si="0"/>
        <v>0.72639370833333339</v>
      </c>
      <c r="F25" s="2"/>
    </row>
    <row r="26" spans="1:9" x14ac:dyDescent="0.25">
      <c r="A26" s="2" t="s">
        <v>30</v>
      </c>
      <c r="B26" s="4">
        <f>E5+(2*(E5*0.301))+(2*(E5*0.365))</f>
        <v>22.068979166666665</v>
      </c>
      <c r="C26" s="4"/>
      <c r="E26" s="2"/>
    </row>
    <row r="28" spans="1:9" x14ac:dyDescent="0.25">
      <c r="A28" s="2" t="s">
        <v>19</v>
      </c>
      <c r="B28" s="2"/>
      <c r="C28" s="2" t="s">
        <v>23</v>
      </c>
      <c r="D28" s="2" t="s">
        <v>24</v>
      </c>
      <c r="E28" s="2" t="s">
        <v>25</v>
      </c>
    </row>
    <row r="29" spans="1:9" x14ac:dyDescent="0.25">
      <c r="A29" s="2">
        <v>1.68</v>
      </c>
      <c r="B29" s="2" t="s">
        <v>20</v>
      </c>
      <c r="C29" s="4">
        <f>(2*(A29*A31))+(2*(A30*A31))+(2*(A30*A31))</f>
        <v>0.27666666666666662</v>
      </c>
      <c r="D29" s="4">
        <f>C29*3</f>
        <v>0.82999999999999985</v>
      </c>
      <c r="E29" s="2">
        <f>D29*4</f>
        <v>3.3199999999999994</v>
      </c>
    </row>
    <row r="30" spans="1:9" x14ac:dyDescent="0.25">
      <c r="A30" s="2">
        <v>0.82</v>
      </c>
      <c r="B30" s="2" t="s">
        <v>21</v>
      </c>
      <c r="C30" s="2"/>
      <c r="D30" s="2"/>
      <c r="E30" s="2"/>
    </row>
    <row r="31" spans="1:9" x14ac:dyDescent="0.25">
      <c r="A31" s="4">
        <f>0.5/12</f>
        <v>4.1666666666666664E-2</v>
      </c>
      <c r="B31" s="2" t="s">
        <v>22</v>
      </c>
      <c r="C31" s="2" t="s">
        <v>12</v>
      </c>
      <c r="D31" s="2" t="s">
        <v>24</v>
      </c>
      <c r="E31" s="2" t="s">
        <v>27</v>
      </c>
    </row>
    <row r="32" spans="1:9" x14ac:dyDescent="0.25">
      <c r="A32" s="2"/>
      <c r="B32" s="2"/>
      <c r="C32" s="4">
        <f>A29*A30*A31</f>
        <v>5.7399999999999993E-2</v>
      </c>
      <c r="D32" s="4">
        <f>C32*3</f>
        <v>0.17219999999999996</v>
      </c>
      <c r="E32" s="4">
        <f>D32*4</f>
        <v>0.68879999999999986</v>
      </c>
    </row>
    <row r="33" spans="1:5" x14ac:dyDescent="0.25">
      <c r="A33" s="2" t="s">
        <v>26</v>
      </c>
      <c r="B33" s="2"/>
      <c r="C33" s="2"/>
      <c r="D33" s="2"/>
      <c r="E33" s="2"/>
    </row>
  </sheetData>
  <mergeCells count="2">
    <mergeCell ref="A2:E2"/>
    <mergeCell ref="A7:E7"/>
  </mergeCells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Peters, Benjamin</dc:creator>
  <cp:lastModifiedBy>Peters, Benjamin</cp:lastModifiedBy>
  <dcterms:created xsi:type="dcterms:W3CDTF">2025-02-05T13:34:33Z</dcterms:created>
  <dcterms:modified xsi:type="dcterms:W3CDTF">2026-01-07T15:09:23Z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